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07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4" i="1" l="1"/>
  <c r="C15" i="1" l="1"/>
  <c r="C11" i="1"/>
</calcChain>
</file>

<file path=xl/comments1.xml><?xml version="1.0" encoding="utf-8"?>
<comments xmlns="http://schemas.openxmlformats.org/spreadsheetml/2006/main">
  <authors>
    <author>Sunil Chopra</author>
  </authors>
  <commentList>
    <comment ref="C11" author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S* = (Q*)^2*H/(2D)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S* = (Q*)^2*H/(2D)</t>
        </r>
      </text>
    </comment>
  </commentList>
</comments>
</file>

<file path=xl/sharedStrings.xml><?xml version="1.0" encoding="utf-8"?>
<sst xmlns="http://schemas.openxmlformats.org/spreadsheetml/2006/main" count="12" uniqueCount="10">
  <si>
    <t>Input</t>
  </si>
  <si>
    <t>Holding cost, h</t>
  </si>
  <si>
    <t>Fixed cost per order, S</t>
  </si>
  <si>
    <t>Annual demand, D</t>
  </si>
  <si>
    <t>Desired Order Size of 2,500</t>
  </si>
  <si>
    <t>Desired optimal order size, Q*</t>
  </si>
  <si>
    <t>Required fixed cost S*</t>
  </si>
  <si>
    <t>Exercise 11-6</t>
  </si>
  <si>
    <t>Desired Order Size of 10,000</t>
  </si>
  <si>
    <t>Cost per unit,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</si>
</sst>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6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164" fontId="5" fillId="0" borderId="2" xfId="1" applyNumberFormat="1" applyFont="1" applyBorder="1"/>
    <xf numFmtId="0" fontId="5" fillId="0" borderId="3" xfId="0" applyFont="1" applyBorder="1"/>
    <xf numFmtId="44" fontId="5" fillId="0" borderId="4" xfId="2" applyFont="1" applyBorder="1"/>
    <xf numFmtId="9" fontId="5" fillId="0" borderId="4" xfId="3" applyFont="1" applyBorder="1"/>
    <xf numFmtId="0" fontId="5" fillId="0" borderId="5" xfId="0" applyFont="1" applyBorder="1"/>
    <xf numFmtId="44" fontId="5" fillId="0" borderId="6" xfId="2" applyFont="1" applyBorder="1"/>
    <xf numFmtId="0" fontId="5" fillId="0" borderId="2" xfId="0" applyFont="1" applyBorder="1"/>
    <xf numFmtId="166" fontId="5" fillId="0" borderId="6" xfId="2" applyNumberFormat="1" applyFont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C15"/>
  <sheetViews>
    <sheetView tabSelected="1" workbookViewId="0">
      <selection activeCell="B3" sqref="B3:C15"/>
    </sheetView>
  </sheetViews>
  <sheetFormatPr defaultRowHeight="15.75" x14ac:dyDescent="0.25"/>
  <cols>
    <col min="1" max="1" width="5.28515625" style="2" customWidth="1"/>
    <col min="2" max="2" width="29.85546875" style="2" bestFit="1" customWidth="1"/>
    <col min="3" max="3" width="12.42578125" style="2" customWidth="1"/>
    <col min="4" max="4" width="4.42578125" style="2" customWidth="1"/>
    <col min="5" max="16384" width="9.140625" style="2"/>
  </cols>
  <sheetData>
    <row r="1" spans="2:3" x14ac:dyDescent="0.25">
      <c r="B1" s="1" t="s">
        <v>7</v>
      </c>
    </row>
    <row r="3" spans="2:3" ht="16.5" thickBot="1" x14ac:dyDescent="0.3">
      <c r="B3" s="1" t="s">
        <v>0</v>
      </c>
    </row>
    <row r="4" spans="2:3" x14ac:dyDescent="0.25">
      <c r="B4" s="3" t="s">
        <v>3</v>
      </c>
      <c r="C4" s="4">
        <f>10000*12</f>
        <v>120000</v>
      </c>
    </row>
    <row r="5" spans="2:3" x14ac:dyDescent="0.25">
      <c r="B5" s="5" t="s">
        <v>9</v>
      </c>
      <c r="C5" s="6">
        <v>500</v>
      </c>
    </row>
    <row r="6" spans="2:3" x14ac:dyDescent="0.25">
      <c r="B6" s="5" t="s">
        <v>1</v>
      </c>
      <c r="C6" s="7">
        <v>0.2</v>
      </c>
    </row>
    <row r="7" spans="2:3" ht="16.5" thickBot="1" x14ac:dyDescent="0.3">
      <c r="B7" s="8" t="s">
        <v>2</v>
      </c>
      <c r="C7" s="11">
        <v>4000</v>
      </c>
    </row>
    <row r="9" spans="2:3" ht="16.5" thickBot="1" x14ac:dyDescent="0.3">
      <c r="B9" s="1" t="s">
        <v>8</v>
      </c>
    </row>
    <row r="10" spans="2:3" x14ac:dyDescent="0.25">
      <c r="B10" s="3" t="s">
        <v>5</v>
      </c>
      <c r="C10" s="10">
        <v>10000</v>
      </c>
    </row>
    <row r="11" spans="2:3" ht="16.5" thickBot="1" x14ac:dyDescent="0.3">
      <c r="B11" s="8" t="s">
        <v>6</v>
      </c>
      <c r="C11" s="9">
        <f>C10^2*C5*C6/(2*C4)</f>
        <v>41666.666666666664</v>
      </c>
    </row>
    <row r="13" spans="2:3" ht="16.5" thickBot="1" x14ac:dyDescent="0.3">
      <c r="B13" s="1" t="s">
        <v>4</v>
      </c>
    </row>
    <row r="14" spans="2:3" x14ac:dyDescent="0.25">
      <c r="B14" s="3" t="s">
        <v>5</v>
      </c>
      <c r="C14" s="10">
        <v>2500</v>
      </c>
    </row>
    <row r="15" spans="2:3" ht="16.5" thickBot="1" x14ac:dyDescent="0.3">
      <c r="B15" s="8" t="s">
        <v>6</v>
      </c>
      <c r="C15" s="9">
        <f>C14^2*C5*C6/(2*C4)</f>
        <v>2604.1666666666665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Problem 11-6</dc:subject>
  <dc:creator>Sunil Chopra/Jay Mabe</dc:creator>
  <cp:lastModifiedBy>Sunil Chopra</cp:lastModifiedBy>
  <dcterms:created xsi:type="dcterms:W3CDTF">2014-06-03T21:41:56Z</dcterms:created>
  <dcterms:modified xsi:type="dcterms:W3CDTF">2017-08-15T16:32:24Z</dcterms:modified>
</cp:coreProperties>
</file>